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"/>
    </mc:Choice>
  </mc:AlternateContent>
  <bookViews>
    <workbookView xWindow="0" yWindow="0" windowWidth="27960" windowHeight="12360"/>
  </bookViews>
  <sheets>
    <sheet name="ндфл 30, 218 расч.2026-2028" sheetId="1" r:id="rId1"/>
  </sheets>
  <definedNames>
    <definedName name="a">#REF!</definedName>
    <definedName name="_xlnm.Print_Titles" localSheetId="0">'ндфл 30, 218 расч.2026-2028'!$6:$6</definedName>
    <definedName name="_xlnm.Print_Area" localSheetId="0">'ндфл 30, 218 расч.2026-2028'!$A$1:$G$27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F25" i="1" s="1"/>
  <c r="G25" i="1" s="1"/>
  <c r="E23" i="1"/>
  <c r="F23" i="1" s="1"/>
  <c r="G23" i="1" s="1"/>
  <c r="E20" i="1"/>
  <c r="F20" i="1" s="1"/>
  <c r="G20" i="1" s="1"/>
  <c r="D19" i="1"/>
  <c r="D22" i="1" s="1"/>
  <c r="E18" i="1"/>
  <c r="F18" i="1" s="1"/>
  <c r="D18" i="1"/>
  <c r="I14" i="1"/>
  <c r="E14" i="1"/>
  <c r="F14" i="1" s="1"/>
  <c r="G14" i="1" s="1"/>
  <c r="A14" i="1"/>
  <c r="A15" i="1" s="1"/>
  <c r="A13" i="1"/>
  <c r="D10" i="1"/>
  <c r="D11" i="1" s="1"/>
  <c r="D15" i="1" s="1"/>
  <c r="E9" i="1"/>
  <c r="E11" i="1" s="1"/>
  <c r="D9" i="1"/>
  <c r="A9" i="1"/>
  <c r="B6" i="1"/>
  <c r="C6" i="1" s="1"/>
  <c r="D6" i="1" s="1"/>
  <c r="E6" i="1" s="1"/>
  <c r="F6" i="1" s="1"/>
  <c r="G6" i="1" s="1"/>
  <c r="D24" i="1" l="1"/>
  <c r="D26" i="1"/>
  <c r="G18" i="1"/>
  <c r="G19" i="1" s="1"/>
  <c r="F19" i="1"/>
  <c r="E13" i="1"/>
  <c r="E15" i="1"/>
  <c r="F9" i="1"/>
  <c r="D13" i="1"/>
  <c r="E19" i="1"/>
  <c r="D21" i="1"/>
  <c r="E22" i="1" l="1"/>
  <c r="E21" i="1"/>
  <c r="E24" i="1"/>
  <c r="E26" i="1"/>
  <c r="F24" i="1"/>
  <c r="F26" i="1"/>
  <c r="F22" i="1"/>
  <c r="F21" i="1"/>
  <c r="F11" i="1"/>
  <c r="G9" i="1"/>
  <c r="G11" i="1" s="1"/>
  <c r="G26" i="1"/>
  <c r="G22" i="1"/>
  <c r="G21" i="1"/>
  <c r="G24" i="1"/>
  <c r="G13" i="1" l="1"/>
  <c r="H14" i="1" s="1"/>
  <c r="G15" i="1"/>
  <c r="F13" i="1"/>
  <c r="F15" i="1"/>
</calcChain>
</file>

<file path=xl/sharedStrings.xml><?xml version="1.0" encoding="utf-8"?>
<sst xmlns="http://schemas.openxmlformats.org/spreadsheetml/2006/main" count="28" uniqueCount="24">
  <si>
    <t>Р А С Ч Е Т</t>
  </si>
  <si>
    <t>налога 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(182 1 01 02030 01 0000 110), на 2026 - 2028 годы</t>
  </si>
  <si>
    <t xml:space="preserve">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(182 1 01 02180 01 0000 110) на 2026 -2028 годы
</t>
  </si>
  <si>
    <t>2024 год</t>
  </si>
  <si>
    <t>2025 год</t>
  </si>
  <si>
    <t>2026год</t>
  </si>
  <si>
    <t>2027 год</t>
  </si>
  <si>
    <t>2028 год</t>
  </si>
  <si>
    <t>Индекс роста потребительских цен</t>
  </si>
  <si>
    <t>182 1 01 02030 01 0000 110</t>
  </si>
  <si>
    <t xml:space="preserve">Сумма доходов, облагаемая по ставке 13% </t>
  </si>
  <si>
    <t>Сумма доходов, облагаемая (с 2025 года) по ставке 15% (поступление налога в 2026 году)</t>
  </si>
  <si>
    <t>Прогнозируемая сумма налога по ставке 13%</t>
  </si>
  <si>
    <t xml:space="preserve">Норматив отчислений в областной бюджет </t>
  </si>
  <si>
    <t xml:space="preserve">Сумма налога, подлежащая зачислению в областной бюджет </t>
  </si>
  <si>
    <t>Норматив отчислений в местные бюджеты</t>
  </si>
  <si>
    <t xml:space="preserve">Сумма налога, подлежащая зачислению в местные бюджеты </t>
  </si>
  <si>
    <t>F (+/-) для оценки 2025 года  по ставке 15%</t>
  </si>
  <si>
    <t>1 01 02180 01 0000 110</t>
  </si>
  <si>
    <t xml:space="preserve">Сумма доходов, облагаемая по ставке 15% </t>
  </si>
  <si>
    <t>Прогнозируемая сумма налога по ставке 15%</t>
  </si>
  <si>
    <t>Норматив отчислений в федеральный бюджет области по ставке 15% (%)</t>
  </si>
  <si>
    <t>Сумма налога, подлежащая зачислению в федеральный бюджет по ставке 15%</t>
  </si>
  <si>
    <t>Сумма налога, подлежащая зачислению в консолидированный бюджет области по ставке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</si>
</sst>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_-* #,##0.000_р_._-;\-* #,##0.000_р_._-;_-* &quot;-&quot;??_р_._-;_-@_-"/>
    <numFmt numFmtId="168" formatCode="_-* #,##0_р_._-;\-* #,##0_р_._-;_-* &quot;-&quot;??_р_._-;_-@_-"/>
    <numFmt numFmtId="169" formatCode="_-* #,##0.000\ _₽_-;\-* #,##0.000\ _₽_-;_-* &quot;-&quot;???\ _₽_-;_-@_-"/>
    <numFmt numFmtId="170" formatCode="_-* #,##0\ _₽_-;\-* #,##0\ _₽_-;_-* &quot;-&quot;?\ _₽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0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8" fontId="4" fillId="0" borderId="0" xfId="1" applyNumberFormat="1" applyFont="1" applyFill="1" applyBorder="1" applyAlignment="1">
      <alignment vertical="center" wrapText="1"/>
    </xf>
    <xf numFmtId="168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170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2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1" applyFont="1" applyFill="1"/>
    <xf numFmtId="168" fontId="4" fillId="0" borderId="0" xfId="1" applyNumberFormat="1" applyFont="1" applyFill="1" applyAlignment="1">
      <alignment vertical="center"/>
    </xf>
    <xf numFmtId="169" fontId="4" fillId="0" borderId="0" xfId="0" applyNumberFormat="1" applyFont="1" applyFill="1"/>
    <xf numFmtId="0" fontId="5" fillId="0" borderId="0" xfId="0" applyFont="1" applyFill="1"/>
    <xf numFmtId="0" fontId="2" fillId="0" borderId="0" xfId="0" applyFont="1" applyFill="1"/>
    <xf numFmtId="168" fontId="4" fillId="0" borderId="0" xfId="0" applyNumberFormat="1" applyFont="1" applyFill="1"/>
    <xf numFmtId="9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tabSelected="1" view="pageBreakPreview" zoomScale="60" zoomScaleNormal="75" workbookViewId="0">
      <pane xSplit="2" ySplit="5" topLeftCell="C6" activePane="bottomRight" state="frozen"/>
      <selection pane="topRight" activeCell="C1" sqref="C1"/>
      <selection pane="bottomLeft" activeCell="A5" sqref="A5"/>
      <selection pane="bottomRight" sqref="A1:XFD1048576"/>
    </sheetView>
  </sheetViews>
  <sheetFormatPr defaultRowHeight="18.75" x14ac:dyDescent="0.3"/>
  <cols>
    <col min="1" max="1" width="5.5703125" style="27" customWidth="1"/>
    <col min="2" max="2" width="39.5703125" style="1" customWidth="1"/>
    <col min="3" max="3" width="20.7109375" style="1" customWidth="1"/>
    <col min="4" max="4" width="23.28515625" style="1" customWidth="1"/>
    <col min="5" max="5" width="20.7109375" style="1" customWidth="1"/>
    <col min="6" max="6" width="23.85546875" style="1" customWidth="1"/>
    <col min="7" max="7" width="21.140625" style="1" customWidth="1"/>
    <col min="8" max="8" width="24.85546875" style="1" customWidth="1"/>
    <col min="9" max="9" width="25.42578125" style="1" customWidth="1"/>
    <col min="10" max="10" width="24.7109375" style="1" customWidth="1"/>
    <col min="11" max="13" width="16.85546875" style="1" customWidth="1"/>
    <col min="14" max="16384" width="9.140625" style="1"/>
  </cols>
  <sheetData>
    <row r="1" spans="1:13" x14ac:dyDescent="0.3">
      <c r="B1" s="25" t="s">
        <v>0</v>
      </c>
      <c r="C1" s="25"/>
      <c r="D1" s="25"/>
      <c r="E1" s="25"/>
      <c r="F1" s="25"/>
      <c r="G1" s="25"/>
    </row>
    <row r="2" spans="1:13" ht="102.75" customHeight="1" x14ac:dyDescent="0.3">
      <c r="B2" s="26" t="s">
        <v>1</v>
      </c>
      <c r="C2" s="26"/>
      <c r="D2" s="26"/>
      <c r="E2" s="26"/>
      <c r="F2" s="26"/>
      <c r="G2" s="26"/>
    </row>
    <row r="3" spans="1:13" ht="159.75" customHeight="1" x14ac:dyDescent="0.3">
      <c r="B3" s="26" t="s">
        <v>2</v>
      </c>
      <c r="C3" s="26"/>
      <c r="D3" s="26"/>
      <c r="E3" s="26"/>
      <c r="F3" s="26"/>
      <c r="G3" s="26"/>
    </row>
    <row r="5" spans="1:13" ht="30" customHeight="1" x14ac:dyDescent="0.3">
      <c r="A5" s="2"/>
      <c r="B5" s="3"/>
      <c r="C5" s="4" t="s">
        <v>3</v>
      </c>
      <c r="D5" s="4" t="s">
        <v>4</v>
      </c>
      <c r="E5" s="4" t="s">
        <v>5</v>
      </c>
      <c r="F5" s="5" t="s">
        <v>6</v>
      </c>
      <c r="G5" s="5" t="s">
        <v>7</v>
      </c>
      <c r="I5" s="24"/>
      <c r="J5" s="24"/>
      <c r="K5" s="24"/>
      <c r="L5" s="24"/>
      <c r="M5" s="6"/>
    </row>
    <row r="6" spans="1:13" x14ac:dyDescent="0.3">
      <c r="A6" s="2">
        <v>1</v>
      </c>
      <c r="B6" s="7">
        <f t="shared" ref="B6:G6" si="0">A6+1</f>
        <v>2</v>
      </c>
      <c r="C6" s="7">
        <f t="shared" si="0"/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I6" s="24"/>
      <c r="J6" s="24"/>
      <c r="K6" s="24"/>
      <c r="L6" s="24"/>
      <c r="M6" s="6"/>
    </row>
    <row r="7" spans="1:13" ht="38.25" customHeight="1" x14ac:dyDescent="0.3">
      <c r="A7" s="8">
        <v>1</v>
      </c>
      <c r="B7" s="9" t="s">
        <v>8</v>
      </c>
      <c r="C7" s="10">
        <v>1.0806</v>
      </c>
      <c r="D7" s="11">
        <v>1.0900000000000001</v>
      </c>
      <c r="E7" s="11">
        <v>1.0509999999999999</v>
      </c>
      <c r="F7" s="11">
        <v>1.04</v>
      </c>
      <c r="G7" s="11">
        <v>1.04</v>
      </c>
      <c r="H7" s="12"/>
    </row>
    <row r="8" spans="1:13" ht="38.25" customHeight="1" x14ac:dyDescent="0.3">
      <c r="A8" s="8"/>
      <c r="B8" s="13" t="s">
        <v>9</v>
      </c>
      <c r="C8" s="10"/>
      <c r="D8" s="11"/>
      <c r="E8" s="11"/>
      <c r="F8" s="11"/>
      <c r="G8" s="11"/>
      <c r="H8" s="12"/>
    </row>
    <row r="9" spans="1:13" ht="67.5" customHeight="1" x14ac:dyDescent="0.3">
      <c r="A9" s="8">
        <f>A7+1</f>
        <v>2</v>
      </c>
      <c r="B9" s="9" t="s">
        <v>10</v>
      </c>
      <c r="C9" s="14">
        <v>3892225</v>
      </c>
      <c r="D9" s="14">
        <f>ROUND(C9*C7,0)</f>
        <v>4205938</v>
      </c>
      <c r="E9" s="14">
        <f>ROUND(D9*D7,0)</f>
        <v>4584472</v>
      </c>
      <c r="F9" s="14">
        <f>ROUND(E9*E7,0)</f>
        <v>4818280</v>
      </c>
      <c r="G9" s="14">
        <f>ROUND(F9*F7,0)</f>
        <v>5011011</v>
      </c>
      <c r="I9" s="28"/>
    </row>
    <row r="10" spans="1:13" ht="87.75" customHeight="1" x14ac:dyDescent="0.3">
      <c r="A10" s="8">
        <v>3</v>
      </c>
      <c r="B10" s="9" t="s">
        <v>11</v>
      </c>
      <c r="C10" s="29">
        <v>1995698</v>
      </c>
      <c r="D10" s="29">
        <f>ROUND(C10*C7,0)</f>
        <v>2156551</v>
      </c>
      <c r="E10" s="14"/>
      <c r="F10" s="14"/>
      <c r="G10" s="14"/>
      <c r="I10" s="28"/>
    </row>
    <row r="11" spans="1:13" ht="43.5" customHeight="1" x14ac:dyDescent="0.3">
      <c r="A11" s="8">
        <v>4</v>
      </c>
      <c r="B11" s="9" t="s">
        <v>12</v>
      </c>
      <c r="C11" s="9"/>
      <c r="D11" s="14">
        <f>ROUND((D9+D10)*13%,0)</f>
        <v>827124</v>
      </c>
      <c r="E11" s="15">
        <f>ROUND(E9/100*13,0)</f>
        <v>595981</v>
      </c>
      <c r="F11" s="15">
        <f>ROUND(F9/100*13,0)</f>
        <v>626376</v>
      </c>
      <c r="G11" s="15">
        <f>ROUND(G9/100*13,0)</f>
        <v>651431</v>
      </c>
      <c r="I11" s="30"/>
    </row>
    <row r="12" spans="1:13" ht="60" customHeight="1" x14ac:dyDescent="0.3">
      <c r="A12" s="8">
        <v>5</v>
      </c>
      <c r="B12" s="9" t="s">
        <v>13</v>
      </c>
      <c r="C12" s="9"/>
      <c r="D12" s="16">
        <v>0.66</v>
      </c>
      <c r="E12" s="16">
        <v>0.66</v>
      </c>
      <c r="F12" s="16">
        <v>0.66</v>
      </c>
      <c r="G12" s="16">
        <v>0.66</v>
      </c>
    </row>
    <row r="13" spans="1:13" s="31" customFormat="1" ht="72" customHeight="1" x14ac:dyDescent="0.3">
      <c r="A13" s="17">
        <f>A12+1</f>
        <v>6</v>
      </c>
      <c r="B13" s="18" t="s">
        <v>14</v>
      </c>
      <c r="C13" s="19"/>
      <c r="D13" s="20">
        <f>ROUND(D11*D12,0)</f>
        <v>545902</v>
      </c>
      <c r="E13" s="20">
        <f>ROUND(E11*E12,0)</f>
        <v>393347</v>
      </c>
      <c r="F13" s="20">
        <f>ROUND(F11*F12,0)</f>
        <v>413408</v>
      </c>
      <c r="G13" s="20">
        <f>ROUND(G11*G12,0)</f>
        <v>429944</v>
      </c>
    </row>
    <row r="14" spans="1:13" s="21" customFormat="1" ht="63" customHeight="1" x14ac:dyDescent="0.2">
      <c r="A14" s="8">
        <f>A13+1</f>
        <v>7</v>
      </c>
      <c r="B14" s="9" t="s">
        <v>15</v>
      </c>
      <c r="D14" s="16">
        <v>0.34</v>
      </c>
      <c r="E14" s="16">
        <f>D14</f>
        <v>0.34</v>
      </c>
      <c r="F14" s="16">
        <f>E14</f>
        <v>0.34</v>
      </c>
      <c r="G14" s="16">
        <f>F14</f>
        <v>0.34</v>
      </c>
      <c r="H14" s="22">
        <f>G13-G14</f>
        <v>429943.66</v>
      </c>
      <c r="I14" s="22" t="e">
        <f>#REF!-#REF!</f>
        <v>#REF!</v>
      </c>
    </row>
    <row r="15" spans="1:13" ht="72.75" customHeight="1" x14ac:dyDescent="0.3">
      <c r="A15" s="8">
        <f>A14+1</f>
        <v>8</v>
      </c>
      <c r="B15" s="9" t="s">
        <v>16</v>
      </c>
      <c r="C15" s="23"/>
      <c r="D15" s="14">
        <f>ROUND(D11*D14,0)</f>
        <v>281222</v>
      </c>
      <c r="E15" s="14">
        <f>ROUND(E11*E14,0)</f>
        <v>202634</v>
      </c>
      <c r="F15" s="14">
        <f>ROUND(F11*F14,0)</f>
        <v>212968</v>
      </c>
      <c r="G15" s="14">
        <f>ROUND(G11*G14,0)</f>
        <v>221487</v>
      </c>
    </row>
    <row r="16" spans="1:13" ht="48.75" customHeight="1" x14ac:dyDescent="0.3">
      <c r="A16" s="8">
        <v>9</v>
      </c>
      <c r="B16" s="9" t="s">
        <v>17</v>
      </c>
      <c r="C16" s="23"/>
      <c r="D16" s="14">
        <v>56755</v>
      </c>
      <c r="E16" s="14"/>
      <c r="F16" s="14"/>
      <c r="G16" s="14"/>
    </row>
    <row r="17" spans="1:7" ht="36.75" customHeight="1" x14ac:dyDescent="0.3">
      <c r="B17" s="32" t="s">
        <v>18</v>
      </c>
      <c r="E17" s="33"/>
      <c r="F17" s="23"/>
      <c r="G17" s="23"/>
    </row>
    <row r="18" spans="1:7" ht="44.25" customHeight="1" x14ac:dyDescent="0.3">
      <c r="A18" s="27">
        <v>10</v>
      </c>
      <c r="B18" s="9" t="s">
        <v>19</v>
      </c>
      <c r="C18" s="29">
        <v>1995698</v>
      </c>
      <c r="D18" s="29">
        <f>ROUND(C18*C7,0)</f>
        <v>2156551</v>
      </c>
      <c r="E18" s="29">
        <f>ROUND(D18*D7,0)</f>
        <v>2350641</v>
      </c>
      <c r="F18" s="29">
        <f>ROUND(E18*E7,0)</f>
        <v>2470524</v>
      </c>
      <c r="G18" s="29">
        <f>ROUND(F18*F7,0)</f>
        <v>2569345</v>
      </c>
    </row>
    <row r="19" spans="1:7" ht="44.25" customHeight="1" x14ac:dyDescent="0.3">
      <c r="A19" s="27">
        <v>11</v>
      </c>
      <c r="B19" s="9" t="s">
        <v>20</v>
      </c>
      <c r="C19" s="27"/>
      <c r="D19" s="29">
        <f>D16</f>
        <v>56755</v>
      </c>
      <c r="E19" s="29">
        <f>ROUND(E18*15%,0)</f>
        <v>352596</v>
      </c>
      <c r="F19" s="29">
        <f>ROUND(F18*15%,0)</f>
        <v>370579</v>
      </c>
      <c r="G19" s="29">
        <f>ROUND(G18*15%,0)</f>
        <v>385402</v>
      </c>
    </row>
    <row r="20" spans="1:7" ht="69" customHeight="1" x14ac:dyDescent="0.3">
      <c r="A20" s="27">
        <v>12</v>
      </c>
      <c r="B20" s="9" t="s">
        <v>21</v>
      </c>
      <c r="C20" s="27"/>
      <c r="D20" s="34">
        <v>0.13</v>
      </c>
      <c r="E20" s="34">
        <f>D20</f>
        <v>0.13</v>
      </c>
      <c r="F20" s="34">
        <f>E20</f>
        <v>0.13</v>
      </c>
      <c r="G20" s="34">
        <f>F20</f>
        <v>0.13</v>
      </c>
    </row>
    <row r="21" spans="1:7" ht="64.5" customHeight="1" x14ac:dyDescent="0.3">
      <c r="A21" s="27">
        <v>13</v>
      </c>
      <c r="B21" s="9" t="s">
        <v>22</v>
      </c>
      <c r="C21" s="27"/>
      <c r="D21" s="35">
        <f>D19*D20</f>
        <v>7378.1500000000005</v>
      </c>
      <c r="E21" s="35">
        <f>E19*E20</f>
        <v>45837.48</v>
      </c>
      <c r="F21" s="35">
        <f>F19*F20</f>
        <v>48175.270000000004</v>
      </c>
      <c r="G21" s="35">
        <f>G19*G20</f>
        <v>50102.26</v>
      </c>
    </row>
    <row r="22" spans="1:7" ht="89.25" customHeight="1" x14ac:dyDescent="0.3">
      <c r="A22" s="27">
        <v>14</v>
      </c>
      <c r="B22" s="9" t="s">
        <v>23</v>
      </c>
      <c r="C22" s="27"/>
      <c r="D22" s="29">
        <f>ROUND(D19*87%,0)</f>
        <v>49377</v>
      </c>
      <c r="E22" s="29">
        <f>ROUND(E19*87%,0)</f>
        <v>306759</v>
      </c>
      <c r="F22" s="29">
        <f>ROUND(F19*87%,0)</f>
        <v>322404</v>
      </c>
      <c r="G22" s="29">
        <f>ROUND(G19*87%,0)</f>
        <v>335300</v>
      </c>
    </row>
    <row r="23" spans="1:7" ht="44.25" customHeight="1" x14ac:dyDescent="0.3">
      <c r="A23" s="27">
        <v>15</v>
      </c>
      <c r="B23" s="9" t="s">
        <v>13</v>
      </c>
      <c r="C23" s="27"/>
      <c r="D23" s="34">
        <v>0.74</v>
      </c>
      <c r="E23" s="34">
        <f>D23</f>
        <v>0.74</v>
      </c>
      <c r="F23" s="34">
        <f>E23</f>
        <v>0.74</v>
      </c>
      <c r="G23" s="34">
        <f>F23</f>
        <v>0.74</v>
      </c>
    </row>
    <row r="24" spans="1:7" ht="44.25" customHeight="1" x14ac:dyDescent="0.3">
      <c r="A24" s="27">
        <v>16</v>
      </c>
      <c r="B24" s="9" t="s">
        <v>14</v>
      </c>
      <c r="C24" s="27"/>
      <c r="D24" s="29">
        <f>ROUND(D19*D23,0)</f>
        <v>41999</v>
      </c>
      <c r="E24" s="29">
        <f>ROUND(E19*E23,0)</f>
        <v>260921</v>
      </c>
      <c r="F24" s="29">
        <f>ROUND(F19*F23,0)</f>
        <v>274228</v>
      </c>
      <c r="G24" s="29">
        <f>ROUND(G19*G23,0)</f>
        <v>285197</v>
      </c>
    </row>
    <row r="25" spans="1:7" ht="44.25" customHeight="1" x14ac:dyDescent="0.3">
      <c r="A25" s="27">
        <v>17</v>
      </c>
      <c r="B25" s="9" t="s">
        <v>15</v>
      </c>
      <c r="C25" s="27"/>
      <c r="D25" s="34">
        <v>0.13</v>
      </c>
      <c r="E25" s="34">
        <f>D25</f>
        <v>0.13</v>
      </c>
      <c r="F25" s="34">
        <f>E25</f>
        <v>0.13</v>
      </c>
      <c r="G25" s="34">
        <f>F25</f>
        <v>0.13</v>
      </c>
    </row>
    <row r="26" spans="1:7" ht="44.25" customHeight="1" x14ac:dyDescent="0.3">
      <c r="A26" s="27">
        <v>18</v>
      </c>
      <c r="B26" s="9" t="s">
        <v>16</v>
      </c>
      <c r="C26" s="27"/>
      <c r="D26" s="29">
        <f>ROUND(D19*D25,0)</f>
        <v>7378</v>
      </c>
      <c r="E26" s="29">
        <f>ROUND(E19*E25,0)+1</f>
        <v>45838</v>
      </c>
      <c r="F26" s="29">
        <f>ROUND(F19*F25,0)+1</f>
        <v>48176</v>
      </c>
      <c r="G26" s="29">
        <f>ROUND(G19*G25,0)+1</f>
        <v>50103</v>
      </c>
    </row>
    <row r="27" spans="1:7" ht="44.25" customHeight="1" x14ac:dyDescent="0.3">
      <c r="B27" s="27"/>
      <c r="C27" s="27"/>
      <c r="D27" s="29"/>
      <c r="E27" s="27"/>
      <c r="F27" s="27"/>
      <c r="G27" s="27"/>
    </row>
    <row r="28" spans="1:7" ht="44.25" customHeight="1" x14ac:dyDescent="0.3">
      <c r="C28" s="27"/>
      <c r="D28" s="27"/>
      <c r="E28" s="27"/>
      <c r="F28" s="27"/>
      <c r="G28" s="27"/>
    </row>
    <row r="29" spans="1:7" ht="44.25" customHeight="1" x14ac:dyDescent="0.3">
      <c r="C29" s="27"/>
      <c r="D29" s="27"/>
      <c r="E29" s="27"/>
      <c r="F29" s="27"/>
      <c r="G29" s="27"/>
    </row>
    <row r="30" spans="1:7" x14ac:dyDescent="0.3">
      <c r="C30" s="27"/>
      <c r="D30" s="27"/>
      <c r="E30" s="27"/>
      <c r="F30" s="27"/>
      <c r="G30" s="27"/>
    </row>
    <row r="31" spans="1:7" x14ac:dyDescent="0.3">
      <c r="C31" s="27"/>
      <c r="D31" s="27"/>
      <c r="E31" s="27"/>
      <c r="F31" s="27"/>
      <c r="G31" s="27"/>
    </row>
  </sheetData>
  <mergeCells count="3">
    <mergeCell ref="B1:G1"/>
    <mergeCell ref="B2:G2"/>
    <mergeCell ref="B3:G3"/>
  </mergeCells>
  <pageMargins left="0.31496062992125984" right="0.31496062992125984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ндфл 30, 218 расч.2026-2028</vt:lpstr>
      <vt:lpstr>'ндфл 30, 218 расч.2026-2028'!Заголовки_для_печати</vt:lpstr>
      <vt:lpstr>'ндфл 30, 218 расч.2026-2028'!Область_печати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2025-10-29T08:19:40Z</cp:lastPrinted>
  <dcterms:created xsi:type="dcterms:W3CDTF">2025-10-29T07:29:54Z</dcterms:created>
  <dcterms:modified xsi:type="dcterms:W3CDTF">2025-10-29T08:21:31Z</dcterms:modified>
</cp:coreProperties>
</file>